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9095" windowHeight="117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32" i="1" l="1"/>
  <c r="H32" i="1"/>
  <c r="H30" i="1" l="1"/>
  <c r="J30" i="1" l="1"/>
  <c r="H28" i="1"/>
  <c r="H27" i="1" s="1"/>
  <c r="J42" i="1" l="1"/>
  <c r="H42" i="1"/>
  <c r="H39" i="1"/>
  <c r="J28" i="1" l="1"/>
  <c r="J27" i="1" s="1"/>
  <c r="H13" i="1" l="1"/>
  <c r="J39" i="1" l="1"/>
  <c r="J36" i="1" l="1"/>
  <c r="J24" i="1"/>
  <c r="J22" i="1"/>
  <c r="J19" i="1"/>
  <c r="J18" i="1" s="1"/>
  <c r="J13" i="1"/>
  <c r="J11" i="1"/>
  <c r="H22" i="1"/>
  <c r="H24" i="1"/>
  <c r="H19" i="1"/>
  <c r="H18" i="1" s="1"/>
  <c r="H36" i="1"/>
  <c r="H35" i="1" s="1"/>
  <c r="H11" i="1"/>
  <c r="J35" i="1" l="1"/>
  <c r="J21" i="1"/>
  <c r="J34" i="1" s="1"/>
  <c r="H21" i="1"/>
  <c r="H34" i="1" s="1"/>
  <c r="H46" i="1" l="1"/>
  <c r="J46" i="1"/>
</calcChain>
</file>

<file path=xl/sharedStrings.xml><?xml version="1.0" encoding="utf-8"?>
<sst xmlns="http://schemas.openxmlformats.org/spreadsheetml/2006/main" count="116" uniqueCount="80">
  <si>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</si>
  <si>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</si>
  <si>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</si>
  <si>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</si>
  <si>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</si>
  <si>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</si>
  <si>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</si>
  <si>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</si>
  <si>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</si>
  <si>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</si>
  <si>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</si>
  <si>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</si>
  <si>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</si>
  <si>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</si>
  <si>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</si>
  <si>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</si>
  <si>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</si>
  <si>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</si>
  <si>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</si>
  <si>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</si>
  <si>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</si>
  <si>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</si>
  <si>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</si>
  <si>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</si>
  <si>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</si>
  <si>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</si>
  <si>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</si>
  <si>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</si>
  <si>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</si>
  <si>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</si>
  <si>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</si>
  <si>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</si>
  <si>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</si>
  <si>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</si>
  <si>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</si>
  <si>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</si>
  <si>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</si>
  <si>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</si>
  <si>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</si>
  <si>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</si>
  <si>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</si>
  <si>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</si>
  <si>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</si>
  <si>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2 02 04014 10 0000 151</t>
  </si>
  <si>
    <t>103 02231 01 0000 110</t>
  </si>
  <si>
    <t>103 02241 01 0000 110</t>
  </si>
  <si>
    <t>103 02251 01 0000 110</t>
  </si>
  <si>
    <t>103 02261 01 0000 110</t>
  </si>
  <si>
    <t>2 02 1000000 0000 150</t>
  </si>
  <si>
    <t>2 02 15001 10 0000 150</t>
  </si>
  <si>
    <t>2 02 30000 00 0000 150</t>
  </si>
  <si>
    <t>2 02 35118 10 0000 150</t>
  </si>
  <si>
    <t>2 02 30024 10 0000 150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</si>
  <si>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</si>
  <si>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</si>
  <si>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</si>
  <si>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</si>
  <si>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</si>
  <si>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Приложение 2</t>
  </si>
  <si>
    <t>2 02 40014 10 0000 150</t>
  </si>
  <si>
    <t>2 02 49999 10 0000 150</t>
  </si>
  <si>
    <t>Прочие межбюджетные трансферты, передаваемые бюджетам сельских поселений</t>
  </si>
  <si>
    <t>тыс.руб.</t>
  </si>
  <si>
    <t>2027 год сумма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</si>
  <si>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</si>
  <si>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</si>
  <si>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111 05020 00 0000 000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</si>
  <si>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</si>
  <si>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</si>
  <si>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</si>
  <si>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</si>
  <si>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Поступление доходов в бюджет Букановского</t>
  </si>
  <si>
    <t>113 0000 00 0000 000</t>
  </si>
  <si>
    <t>Прочие доходы от оказания платных услуг (работ) и компенсации затрат государства</t>
  </si>
  <si>
    <t>113 02995 10 0000 130</t>
  </si>
  <si>
    <t>Прочие доходы от компенсации затрат сельских поселений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</si>
  <si>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</si>
  <si>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2028 год сумма</t>
  </si>
  <si>
    <t>сельского поселения  на 2027-2028 годы</t>
  </si>
  <si>
    <t>к решению Совета Букановского сельского поселения от 15.12.2025 г. № 17/1-С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</si>
</sst>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/>
    <xf numFmtId="49" fontId="2" fillId="0" borderId="2" xfId="0" applyNumberFormat="1" applyFont="1" applyFill="1" applyBorder="1" applyAlignment="1"/>
    <xf numFmtId="0" fontId="1" fillId="0" borderId="1" xfId="0" applyFont="1" applyFill="1" applyBorder="1"/>
    <xf numFmtId="4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2" xfId="0" applyNumberFormat="1" applyFont="1" applyFill="1" applyBorder="1" applyAlignment="1"/>
    <xf numFmtId="4" fontId="1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/>
    <xf numFmtId="49" fontId="4" fillId="0" borderId="2" xfId="0" applyNumberFormat="1" applyFont="1" applyFill="1" applyBorder="1" applyAlignment="1"/>
    <xf numFmtId="0" fontId="1" fillId="0" borderId="2" xfId="0" applyFont="1" applyFill="1" applyBorder="1" applyAlignment="1"/>
    <xf numFmtId="49" fontId="2" fillId="0" borderId="10" xfId="0" applyNumberFormat="1" applyFont="1" applyFill="1" applyBorder="1" applyAlignment="1"/>
    <xf numFmtId="4" fontId="2" fillId="0" borderId="1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4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workbookViewId="0">
      <selection activeCell="M5" sqref="M5"/>
    </sheetView>
  </sheetViews>
  <sheetFormatPr defaultRowHeight="15" x14ac:dyDescent="0.25"/>
  <cols>
    <col min="1" max="1" width="5.7109375" style="1" customWidth="1"/>
    <col min="2" max="2" width="9.140625" style="1" customWidth="1"/>
    <col min="3" max="3" width="15.7109375" style="1" customWidth="1"/>
    <col min="4" max="6" width="9.140625" style="1"/>
    <col min="7" max="7" width="12.7109375" style="1" customWidth="1"/>
    <col min="8" max="8" width="5.85546875" style="1" customWidth="1"/>
    <col min="9" max="9" width="6.5703125" style="1" customWidth="1"/>
    <col min="10" max="10" width="12.85546875" style="1" customWidth="1"/>
    <col min="11" max="16384" width="9.140625" style="1"/>
  </cols>
  <sheetData>
    <row r="1" spans="1:10" ht="15.75" customHeight="1" x14ac:dyDescent="0.25">
      <c r="A1" s="7"/>
      <c r="B1" s="7"/>
      <c r="C1" s="7"/>
      <c r="D1" s="7"/>
      <c r="E1" s="7"/>
      <c r="F1" s="7"/>
      <c r="G1" s="22" t="s">
        <v>58</v>
      </c>
      <c r="H1" s="22"/>
      <c r="I1" s="22"/>
      <c r="J1" s="22"/>
    </row>
    <row r="2" spans="1:10" ht="41.25" customHeight="1" x14ac:dyDescent="0.25">
      <c r="A2" s="2"/>
      <c r="B2" s="2"/>
      <c r="C2" s="2"/>
      <c r="D2" s="2"/>
      <c r="E2" s="2"/>
      <c r="F2" s="2"/>
      <c r="G2" s="67" t="s">
        <v>79</v>
      </c>
      <c r="H2" s="67"/>
      <c r="I2" s="67"/>
      <c r="J2" s="67"/>
    </row>
    <row r="3" spans="1:10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"/>
      <c r="B4" s="2"/>
      <c r="C4" s="35"/>
      <c r="D4" s="35"/>
      <c r="E4" s="35"/>
      <c r="F4" s="35"/>
      <c r="G4" s="35"/>
      <c r="H4" s="35"/>
      <c r="I4" s="35"/>
      <c r="J4" s="3"/>
    </row>
    <row r="5" spans="1:10" ht="15.75" x14ac:dyDescent="0.25">
      <c r="A5" s="34" t="s">
        <v>71</v>
      </c>
      <c r="B5" s="34"/>
      <c r="C5" s="34"/>
      <c r="D5" s="34"/>
      <c r="E5" s="34"/>
      <c r="F5" s="34"/>
      <c r="G5" s="34"/>
      <c r="H5" s="34"/>
      <c r="I5" s="34"/>
      <c r="J5" s="3"/>
    </row>
    <row r="6" spans="1:10" ht="15.75" x14ac:dyDescent="0.25">
      <c r="A6" s="34" t="s">
        <v>78</v>
      </c>
      <c r="B6" s="34"/>
      <c r="C6" s="34"/>
      <c r="D6" s="34"/>
      <c r="E6" s="34"/>
      <c r="F6" s="34"/>
      <c r="G6" s="34"/>
      <c r="H6" s="34"/>
      <c r="I6" s="34"/>
      <c r="J6" s="3"/>
    </row>
    <row r="7" spans="1:10" ht="15.75" x14ac:dyDescent="0.25">
      <c r="A7" s="2"/>
      <c r="B7" s="2"/>
      <c r="C7" s="2"/>
      <c r="D7" s="2"/>
      <c r="E7" s="2"/>
      <c r="F7" s="2"/>
      <c r="G7" s="2"/>
      <c r="H7" s="2"/>
      <c r="I7" s="2"/>
      <c r="J7" s="2" t="s">
        <v>62</v>
      </c>
    </row>
    <row r="8" spans="1:10" ht="15.75" customHeight="1" x14ac:dyDescent="0.25">
      <c r="A8" s="29" t="s">
        <v>0</v>
      </c>
      <c r="B8" s="29"/>
      <c r="C8" s="29"/>
      <c r="D8" s="28" t="s">
        <v>1</v>
      </c>
      <c r="E8" s="28"/>
      <c r="F8" s="28"/>
      <c r="G8" s="28"/>
      <c r="H8" s="24" t="s">
        <v>63</v>
      </c>
      <c r="I8" s="25"/>
      <c r="J8" s="29" t="s">
        <v>77</v>
      </c>
    </row>
    <row r="9" spans="1:10" x14ac:dyDescent="0.25">
      <c r="A9" s="30"/>
      <c r="B9" s="30"/>
      <c r="C9" s="30"/>
      <c r="D9" s="28"/>
      <c r="E9" s="28"/>
      <c r="F9" s="28"/>
      <c r="G9" s="28"/>
      <c r="H9" s="26"/>
      <c r="I9" s="27"/>
      <c r="J9" s="29"/>
    </row>
    <row r="10" spans="1:10" ht="15.75" x14ac:dyDescent="0.25">
      <c r="A10" s="4" t="s">
        <v>2</v>
      </c>
      <c r="B10" s="31" t="s">
        <v>7</v>
      </c>
      <c r="C10" s="32"/>
      <c r="D10" s="32" t="s">
        <v>3</v>
      </c>
      <c r="E10" s="33"/>
      <c r="F10" s="33"/>
      <c r="G10" s="33"/>
      <c r="H10" s="23"/>
      <c r="I10" s="18"/>
      <c r="J10" s="5"/>
    </row>
    <row r="11" spans="1:10" ht="15.75" x14ac:dyDescent="0.25">
      <c r="A11" s="4" t="s">
        <v>2</v>
      </c>
      <c r="B11" s="31" t="s">
        <v>8</v>
      </c>
      <c r="C11" s="32"/>
      <c r="D11" s="38" t="s">
        <v>4</v>
      </c>
      <c r="E11" s="39"/>
      <c r="F11" s="39"/>
      <c r="G11" s="39"/>
      <c r="H11" s="23">
        <f>H12</f>
        <v>1300</v>
      </c>
      <c r="I11" s="18"/>
      <c r="J11" s="6">
        <f>J12</f>
        <v>1400</v>
      </c>
    </row>
    <row r="12" spans="1:10" ht="15.75" x14ac:dyDescent="0.25">
      <c r="A12" s="8" t="s">
        <v>2</v>
      </c>
      <c r="B12" s="36" t="s">
        <v>9</v>
      </c>
      <c r="C12" s="37"/>
      <c r="D12" s="42" t="s">
        <v>5</v>
      </c>
      <c r="E12" s="43"/>
      <c r="F12" s="43"/>
      <c r="G12" s="43"/>
      <c r="H12" s="47">
        <v>1300</v>
      </c>
      <c r="I12" s="20"/>
      <c r="J12" s="9">
        <v>1400</v>
      </c>
    </row>
    <row r="13" spans="1:10" ht="45.75" customHeight="1" x14ac:dyDescent="0.25">
      <c r="A13" s="4" t="s">
        <v>2</v>
      </c>
      <c r="B13" s="31" t="s">
        <v>21</v>
      </c>
      <c r="C13" s="32"/>
      <c r="D13" s="56" t="s">
        <v>6</v>
      </c>
      <c r="E13" s="66"/>
      <c r="F13" s="66"/>
      <c r="G13" s="66"/>
      <c r="H13" s="18">
        <f>H14+H15+H16+H17</f>
        <v>3622.3999999999996</v>
      </c>
      <c r="I13" s="19"/>
      <c r="J13" s="6">
        <f>J14+J15+J16+J17</f>
        <v>3758.3999999999996</v>
      </c>
    </row>
    <row r="14" spans="1:10" ht="120.75" customHeight="1" x14ac:dyDescent="0.25">
      <c r="A14" s="8" t="s">
        <v>2</v>
      </c>
      <c r="B14" s="36" t="s">
        <v>44</v>
      </c>
      <c r="C14" s="37"/>
      <c r="D14" s="59" t="s">
        <v>22</v>
      </c>
      <c r="E14" s="59"/>
      <c r="F14" s="59"/>
      <c r="G14" s="60"/>
      <c r="H14" s="20">
        <v>1895.8</v>
      </c>
      <c r="I14" s="21"/>
      <c r="J14" s="9">
        <v>1961.1</v>
      </c>
    </row>
    <row r="15" spans="1:10" ht="157.5" customHeight="1" x14ac:dyDescent="0.25">
      <c r="A15" s="8" t="s">
        <v>2</v>
      </c>
      <c r="B15" s="36" t="s">
        <v>45</v>
      </c>
      <c r="C15" s="37"/>
      <c r="D15" s="59" t="s">
        <v>23</v>
      </c>
      <c r="E15" s="59"/>
      <c r="F15" s="59"/>
      <c r="G15" s="60"/>
      <c r="H15" s="20">
        <v>9.1999999999999993</v>
      </c>
      <c r="I15" s="21"/>
      <c r="J15" s="9">
        <v>9.6</v>
      </c>
    </row>
    <row r="16" spans="1:10" ht="127.5" customHeight="1" x14ac:dyDescent="0.25">
      <c r="A16" s="8" t="s">
        <v>2</v>
      </c>
      <c r="B16" s="36" t="s">
        <v>46</v>
      </c>
      <c r="C16" s="37"/>
      <c r="D16" s="59" t="s">
        <v>24</v>
      </c>
      <c r="E16" s="59"/>
      <c r="F16" s="59"/>
      <c r="G16" s="60"/>
      <c r="H16" s="20">
        <v>1833.7</v>
      </c>
      <c r="I16" s="21"/>
      <c r="J16" s="9">
        <v>1898.2</v>
      </c>
    </row>
    <row r="17" spans="1:10" ht="127.5" customHeight="1" x14ac:dyDescent="0.25">
      <c r="A17" s="8" t="s">
        <v>2</v>
      </c>
      <c r="B17" s="36" t="s">
        <v>47</v>
      </c>
      <c r="C17" s="37"/>
      <c r="D17" s="59" t="s">
        <v>25</v>
      </c>
      <c r="E17" s="59"/>
      <c r="F17" s="59"/>
      <c r="G17" s="60"/>
      <c r="H17" s="20">
        <v>-116.3</v>
      </c>
      <c r="I17" s="21"/>
      <c r="J17" s="9">
        <v>-110.5</v>
      </c>
    </row>
    <row r="18" spans="1:10" ht="15.75" x14ac:dyDescent="0.25">
      <c r="A18" s="4" t="s">
        <v>2</v>
      </c>
      <c r="B18" s="31" t="s">
        <v>12</v>
      </c>
      <c r="C18" s="32"/>
      <c r="D18" s="40" t="s">
        <v>10</v>
      </c>
      <c r="E18" s="40"/>
      <c r="F18" s="40"/>
      <c r="G18" s="38"/>
      <c r="H18" s="23">
        <f>H19</f>
        <v>1400</v>
      </c>
      <c r="I18" s="18"/>
      <c r="J18" s="6">
        <f>J19</f>
        <v>1500</v>
      </c>
    </row>
    <row r="19" spans="1:10" ht="22.5" customHeight="1" x14ac:dyDescent="0.25">
      <c r="A19" s="8" t="s">
        <v>2</v>
      </c>
      <c r="B19" s="36" t="s">
        <v>26</v>
      </c>
      <c r="C19" s="37"/>
      <c r="D19" s="42" t="s">
        <v>11</v>
      </c>
      <c r="E19" s="43"/>
      <c r="F19" s="43"/>
      <c r="G19" s="43"/>
      <c r="H19" s="47">
        <f>H20</f>
        <v>1400</v>
      </c>
      <c r="I19" s="20"/>
      <c r="J19" s="9">
        <f>J20</f>
        <v>1500</v>
      </c>
    </row>
    <row r="20" spans="1:10" ht="15.75" x14ac:dyDescent="0.25">
      <c r="A20" s="8" t="s">
        <v>2</v>
      </c>
      <c r="B20" s="36" t="s">
        <v>20</v>
      </c>
      <c r="C20" s="37"/>
      <c r="D20" s="42" t="s">
        <v>11</v>
      </c>
      <c r="E20" s="43"/>
      <c r="F20" s="43"/>
      <c r="G20" s="43"/>
      <c r="H20" s="47">
        <v>1400</v>
      </c>
      <c r="I20" s="20"/>
      <c r="J20" s="9">
        <v>1500</v>
      </c>
    </row>
    <row r="21" spans="1:10" ht="15.75" x14ac:dyDescent="0.25">
      <c r="A21" s="4" t="s">
        <v>2</v>
      </c>
      <c r="B21" s="31" t="s">
        <v>27</v>
      </c>
      <c r="C21" s="32"/>
      <c r="D21" s="40" t="s">
        <v>28</v>
      </c>
      <c r="E21" s="40"/>
      <c r="F21" s="40"/>
      <c r="G21" s="38"/>
      <c r="H21" s="18">
        <f>H22+H24</f>
        <v>1090</v>
      </c>
      <c r="I21" s="19"/>
      <c r="J21" s="6">
        <f>J22+J24</f>
        <v>1200</v>
      </c>
    </row>
    <row r="22" spans="1:10" ht="15.75" x14ac:dyDescent="0.25">
      <c r="A22" s="8" t="s">
        <v>2</v>
      </c>
      <c r="B22" s="36" t="s">
        <v>38</v>
      </c>
      <c r="C22" s="37"/>
      <c r="D22" s="68" t="s">
        <v>37</v>
      </c>
      <c r="E22" s="68"/>
      <c r="F22" s="68"/>
      <c r="G22" s="42"/>
      <c r="H22" s="20">
        <f>H23</f>
        <v>90</v>
      </c>
      <c r="I22" s="21"/>
      <c r="J22" s="9">
        <f>J23</f>
        <v>100</v>
      </c>
    </row>
    <row r="23" spans="1:10" ht="80.25" customHeight="1" x14ac:dyDescent="0.25">
      <c r="A23" s="8" t="s">
        <v>2</v>
      </c>
      <c r="B23" s="36" t="s">
        <v>29</v>
      </c>
      <c r="C23" s="37"/>
      <c r="D23" s="59" t="s">
        <v>30</v>
      </c>
      <c r="E23" s="59"/>
      <c r="F23" s="59"/>
      <c r="G23" s="60"/>
      <c r="H23" s="20">
        <v>90</v>
      </c>
      <c r="I23" s="21"/>
      <c r="J23" s="9">
        <v>100</v>
      </c>
    </row>
    <row r="24" spans="1:10" ht="19.5" customHeight="1" x14ac:dyDescent="0.25">
      <c r="A24" s="4" t="s">
        <v>2</v>
      </c>
      <c r="B24" s="31" t="s">
        <v>32</v>
      </c>
      <c r="C24" s="32"/>
      <c r="D24" s="40" t="s">
        <v>31</v>
      </c>
      <c r="E24" s="40"/>
      <c r="F24" s="40"/>
      <c r="G24" s="38"/>
      <c r="H24" s="18">
        <f>H25+H26</f>
        <v>1000</v>
      </c>
      <c r="I24" s="19"/>
      <c r="J24" s="6">
        <f>J25+J26</f>
        <v>1100</v>
      </c>
    </row>
    <row r="25" spans="1:10" ht="64.5" customHeight="1" x14ac:dyDescent="0.25">
      <c r="A25" s="8" t="s">
        <v>2</v>
      </c>
      <c r="B25" s="36" t="s">
        <v>33</v>
      </c>
      <c r="C25" s="37"/>
      <c r="D25" s="59" t="s">
        <v>34</v>
      </c>
      <c r="E25" s="59"/>
      <c r="F25" s="59"/>
      <c r="G25" s="60"/>
      <c r="H25" s="20">
        <v>155</v>
      </c>
      <c r="I25" s="21"/>
      <c r="J25" s="9">
        <v>160</v>
      </c>
    </row>
    <row r="26" spans="1:10" ht="66" customHeight="1" x14ac:dyDescent="0.25">
      <c r="A26" s="8" t="s">
        <v>2</v>
      </c>
      <c r="B26" s="36" t="s">
        <v>35</v>
      </c>
      <c r="C26" s="37"/>
      <c r="D26" s="59" t="s">
        <v>36</v>
      </c>
      <c r="E26" s="59"/>
      <c r="F26" s="59"/>
      <c r="G26" s="60"/>
      <c r="H26" s="20">
        <v>845</v>
      </c>
      <c r="I26" s="21"/>
      <c r="J26" s="9">
        <v>940</v>
      </c>
    </row>
    <row r="27" spans="1:10" ht="66" customHeight="1" x14ac:dyDescent="0.25">
      <c r="A27" s="13" t="s">
        <v>2</v>
      </c>
      <c r="B27" s="81" t="s">
        <v>64</v>
      </c>
      <c r="C27" s="82"/>
      <c r="D27" s="55" t="s">
        <v>65</v>
      </c>
      <c r="E27" s="55"/>
      <c r="F27" s="55"/>
      <c r="G27" s="56"/>
      <c r="H27" s="18">
        <f>H28</f>
        <v>240</v>
      </c>
      <c r="I27" s="80"/>
      <c r="J27" s="6">
        <f>J28</f>
        <v>240</v>
      </c>
    </row>
    <row r="28" spans="1:10" ht="165" customHeight="1" x14ac:dyDescent="0.25">
      <c r="A28" s="14" t="s">
        <v>2</v>
      </c>
      <c r="B28" s="63" t="s">
        <v>66</v>
      </c>
      <c r="C28" s="64"/>
      <c r="D28" s="59" t="s">
        <v>55</v>
      </c>
      <c r="E28" s="59"/>
      <c r="F28" s="59"/>
      <c r="G28" s="60"/>
      <c r="H28" s="20">
        <f>H29</f>
        <v>240</v>
      </c>
      <c r="I28" s="41"/>
      <c r="J28" s="9">
        <f>J29</f>
        <v>240</v>
      </c>
    </row>
    <row r="29" spans="1:10" ht="136.5" customHeight="1" x14ac:dyDescent="0.25">
      <c r="A29" s="8" t="s">
        <v>2</v>
      </c>
      <c r="B29" s="63" t="s">
        <v>56</v>
      </c>
      <c r="C29" s="64"/>
      <c r="D29" s="59" t="s">
        <v>57</v>
      </c>
      <c r="E29" s="59"/>
      <c r="F29" s="59"/>
      <c r="G29" s="60"/>
      <c r="H29" s="20">
        <v>240</v>
      </c>
      <c r="I29" s="41"/>
      <c r="J29" s="9">
        <v>240</v>
      </c>
    </row>
    <row r="30" spans="1:10" ht="49.5" hidden="1" customHeight="1" x14ac:dyDescent="0.25">
      <c r="A30" s="13" t="s">
        <v>2</v>
      </c>
      <c r="B30" s="81" t="s">
        <v>72</v>
      </c>
      <c r="C30" s="82"/>
      <c r="D30" s="55" t="s">
        <v>73</v>
      </c>
      <c r="E30" s="55"/>
      <c r="F30" s="55"/>
      <c r="G30" s="56"/>
      <c r="H30" s="18">
        <f>H31</f>
        <v>0</v>
      </c>
      <c r="I30" s="80"/>
      <c r="J30" s="6">
        <f>J31</f>
        <v>0</v>
      </c>
    </row>
    <row r="31" spans="1:10" ht="37.5" hidden="1" customHeight="1" x14ac:dyDescent="0.25">
      <c r="A31" s="14" t="s">
        <v>2</v>
      </c>
      <c r="B31" s="63" t="s">
        <v>74</v>
      </c>
      <c r="C31" s="64"/>
      <c r="D31" s="59" t="s">
        <v>75</v>
      </c>
      <c r="E31" s="59"/>
      <c r="F31" s="59"/>
      <c r="G31" s="60"/>
      <c r="H31" s="20">
        <v>0</v>
      </c>
      <c r="I31" s="41"/>
      <c r="J31" s="9">
        <v>0</v>
      </c>
    </row>
    <row r="32" spans="1:10" ht="38.25" customHeight="1" x14ac:dyDescent="0.25">
      <c r="A32" s="10" t="s">
        <v>2</v>
      </c>
      <c r="B32" s="71" t="s">
        <v>67</v>
      </c>
      <c r="C32" s="72"/>
      <c r="D32" s="57" t="s">
        <v>68</v>
      </c>
      <c r="E32" s="74"/>
      <c r="F32" s="74"/>
      <c r="G32" s="75"/>
      <c r="H32" s="18">
        <f>H33</f>
        <v>58.9</v>
      </c>
      <c r="I32" s="80"/>
      <c r="J32" s="6">
        <f>J33</f>
        <v>61.2</v>
      </c>
    </row>
    <row r="33" spans="1:10" ht="181.5" customHeight="1" x14ac:dyDescent="0.25">
      <c r="A33" s="11" t="s">
        <v>2</v>
      </c>
      <c r="B33" s="76" t="s">
        <v>69</v>
      </c>
      <c r="C33" s="77"/>
      <c r="D33" s="58" t="s">
        <v>76</v>
      </c>
      <c r="E33" s="78"/>
      <c r="F33" s="78"/>
      <c r="G33" s="79"/>
      <c r="H33" s="20">
        <v>58.9</v>
      </c>
      <c r="I33" s="41"/>
      <c r="J33" s="9">
        <v>61.2</v>
      </c>
    </row>
    <row r="34" spans="1:10" ht="40.5" customHeight="1" x14ac:dyDescent="0.25">
      <c r="A34" s="15"/>
      <c r="B34" s="36"/>
      <c r="C34" s="37"/>
      <c r="D34" s="69" t="s">
        <v>13</v>
      </c>
      <c r="E34" s="69"/>
      <c r="F34" s="69"/>
      <c r="G34" s="70"/>
      <c r="H34" s="23">
        <f>H11+H13+H18+H21+H27+H32+H30</f>
        <v>7711.2999999999993</v>
      </c>
      <c r="I34" s="18"/>
      <c r="J34" s="6">
        <f>J11+J13+J18+J21+J27+J32+J30</f>
        <v>8159.5999999999995</v>
      </c>
    </row>
    <row r="35" spans="1:10" ht="15.75" x14ac:dyDescent="0.25">
      <c r="A35" s="4" t="s">
        <v>2</v>
      </c>
      <c r="B35" s="31" t="s">
        <v>15</v>
      </c>
      <c r="C35" s="32"/>
      <c r="D35" s="32" t="s">
        <v>14</v>
      </c>
      <c r="E35" s="33"/>
      <c r="F35" s="33"/>
      <c r="G35" s="33"/>
      <c r="H35" s="23">
        <f>H36</f>
        <v>1634.1000000000001</v>
      </c>
      <c r="I35" s="18"/>
      <c r="J35" s="6">
        <f>J36</f>
        <v>1678.5</v>
      </c>
    </row>
    <row r="36" spans="1:10" ht="48" customHeight="1" x14ac:dyDescent="0.25">
      <c r="A36" s="4" t="s">
        <v>2</v>
      </c>
      <c r="B36" s="31" t="s">
        <v>39</v>
      </c>
      <c r="C36" s="32"/>
      <c r="D36" s="69" t="s">
        <v>16</v>
      </c>
      <c r="E36" s="69"/>
      <c r="F36" s="69"/>
      <c r="G36" s="70"/>
      <c r="H36" s="23">
        <f>H37+H39+H42</f>
        <v>1634.1000000000001</v>
      </c>
      <c r="I36" s="18"/>
      <c r="J36" s="6">
        <f>J37+J39+J42</f>
        <v>1678.5</v>
      </c>
    </row>
    <row r="37" spans="1:10" ht="37.5" customHeight="1" x14ac:dyDescent="0.25">
      <c r="A37" s="4" t="s">
        <v>2</v>
      </c>
      <c r="B37" s="31" t="s">
        <v>48</v>
      </c>
      <c r="C37" s="32"/>
      <c r="D37" s="69" t="s">
        <v>17</v>
      </c>
      <c r="E37" s="69"/>
      <c r="F37" s="69"/>
      <c r="G37" s="70"/>
      <c r="H37" s="23">
        <v>0</v>
      </c>
      <c r="I37" s="18"/>
      <c r="J37" s="6">
        <v>0</v>
      </c>
    </row>
    <row r="38" spans="1:10" ht="80.25" customHeight="1" x14ac:dyDescent="0.25">
      <c r="A38" s="8" t="s">
        <v>2</v>
      </c>
      <c r="B38" s="36" t="s">
        <v>49</v>
      </c>
      <c r="C38" s="37"/>
      <c r="D38" s="73" t="s">
        <v>53</v>
      </c>
      <c r="E38" s="73"/>
      <c r="F38" s="73"/>
      <c r="G38" s="61"/>
      <c r="H38" s="47">
        <v>0</v>
      </c>
      <c r="I38" s="20"/>
      <c r="J38" s="9">
        <v>0</v>
      </c>
    </row>
    <row r="39" spans="1:10" ht="51.75" customHeight="1" x14ac:dyDescent="0.25">
      <c r="A39" s="16" t="s">
        <v>2</v>
      </c>
      <c r="B39" s="53" t="s">
        <v>50</v>
      </c>
      <c r="C39" s="54"/>
      <c r="D39" s="55" t="s">
        <v>18</v>
      </c>
      <c r="E39" s="55"/>
      <c r="F39" s="55"/>
      <c r="G39" s="56"/>
      <c r="H39" s="18">
        <f>H41+H40</f>
        <v>165.2</v>
      </c>
      <c r="I39" s="19"/>
      <c r="J39" s="6">
        <f>J41+J40</f>
        <v>209.6</v>
      </c>
    </row>
    <row r="40" spans="1:10" ht="93.75" customHeight="1" x14ac:dyDescent="0.25">
      <c r="A40" s="8" t="s">
        <v>2</v>
      </c>
      <c r="B40" s="37" t="s">
        <v>51</v>
      </c>
      <c r="C40" s="51"/>
      <c r="D40" s="65" t="s">
        <v>70</v>
      </c>
      <c r="E40" s="65"/>
      <c r="F40" s="65"/>
      <c r="G40" s="65"/>
      <c r="H40" s="47">
        <v>161.6</v>
      </c>
      <c r="I40" s="47"/>
      <c r="J40" s="9">
        <v>206</v>
      </c>
    </row>
    <row r="41" spans="1:10" ht="63" customHeight="1" x14ac:dyDescent="0.25">
      <c r="A41" s="8" t="s">
        <v>2</v>
      </c>
      <c r="B41" s="37" t="s">
        <v>52</v>
      </c>
      <c r="C41" s="51"/>
      <c r="D41" s="52" t="s">
        <v>41</v>
      </c>
      <c r="E41" s="52"/>
      <c r="F41" s="52"/>
      <c r="G41" s="52"/>
      <c r="H41" s="47">
        <v>3.6</v>
      </c>
      <c r="I41" s="47"/>
      <c r="J41" s="9">
        <v>3.6</v>
      </c>
    </row>
    <row r="42" spans="1:10" ht="32.25" customHeight="1" x14ac:dyDescent="0.25">
      <c r="A42" s="4" t="s">
        <v>2</v>
      </c>
      <c r="B42" s="32" t="s">
        <v>54</v>
      </c>
      <c r="C42" s="33"/>
      <c r="D42" s="57" t="s">
        <v>40</v>
      </c>
      <c r="E42" s="55"/>
      <c r="F42" s="55"/>
      <c r="G42" s="56"/>
      <c r="H42" s="23">
        <f>H44+H45</f>
        <v>1468.9</v>
      </c>
      <c r="I42" s="23"/>
      <c r="J42" s="6">
        <f>J44+J45</f>
        <v>1468.9</v>
      </c>
    </row>
    <row r="43" spans="1:10" ht="122.25" hidden="1" customHeight="1" x14ac:dyDescent="0.25">
      <c r="A43" s="8" t="s">
        <v>2</v>
      </c>
      <c r="B43" s="37" t="s">
        <v>43</v>
      </c>
      <c r="C43" s="51"/>
      <c r="D43" s="58" t="s">
        <v>42</v>
      </c>
      <c r="E43" s="59"/>
      <c r="F43" s="59"/>
      <c r="G43" s="60"/>
      <c r="H43" s="20"/>
      <c r="I43" s="41"/>
      <c r="J43" s="12"/>
    </row>
    <row r="44" spans="1:10" ht="125.25" customHeight="1" x14ac:dyDescent="0.25">
      <c r="A44" s="8" t="s">
        <v>2</v>
      </c>
      <c r="B44" s="63" t="s">
        <v>59</v>
      </c>
      <c r="C44" s="64"/>
      <c r="D44" s="61" t="s">
        <v>42</v>
      </c>
      <c r="E44" s="62"/>
      <c r="F44" s="62"/>
      <c r="G44" s="62"/>
      <c r="H44" s="20">
        <v>1</v>
      </c>
      <c r="I44" s="41"/>
      <c r="J44" s="12">
        <v>1</v>
      </c>
    </row>
    <row r="45" spans="1:10" ht="48" customHeight="1" x14ac:dyDescent="0.25">
      <c r="A45" s="8" t="s">
        <v>2</v>
      </c>
      <c r="B45" s="63" t="s">
        <v>60</v>
      </c>
      <c r="C45" s="64"/>
      <c r="D45" s="52" t="s">
        <v>61</v>
      </c>
      <c r="E45" s="52"/>
      <c r="F45" s="52"/>
      <c r="G45" s="52"/>
      <c r="H45" s="20">
        <v>1467.9</v>
      </c>
      <c r="I45" s="41"/>
      <c r="J45" s="9">
        <v>1467.9</v>
      </c>
    </row>
    <row r="46" spans="1:10" ht="36.75" customHeight="1" x14ac:dyDescent="0.25">
      <c r="A46" s="48"/>
      <c r="B46" s="49"/>
      <c r="C46" s="50"/>
      <c r="D46" s="44" t="s">
        <v>19</v>
      </c>
      <c r="E46" s="44"/>
      <c r="F46" s="44"/>
      <c r="G46" s="44"/>
      <c r="H46" s="45">
        <f>H34+H35</f>
        <v>9345.4</v>
      </c>
      <c r="I46" s="46"/>
      <c r="J46" s="17">
        <f>J34+J35</f>
        <v>9838.0999999999985</v>
      </c>
    </row>
  </sheetData>
  <mergeCells count="120">
    <mergeCell ref="D32:G32"/>
    <mergeCell ref="B33:C33"/>
    <mergeCell ref="D33:G33"/>
    <mergeCell ref="H33:I33"/>
    <mergeCell ref="H32:I32"/>
    <mergeCell ref="B27:C27"/>
    <mergeCell ref="D27:G27"/>
    <mergeCell ref="H27:I27"/>
    <mergeCell ref="B30:C30"/>
    <mergeCell ref="D30:G30"/>
    <mergeCell ref="B31:C31"/>
    <mergeCell ref="D31:G31"/>
    <mergeCell ref="H30:I30"/>
    <mergeCell ref="H31:I31"/>
    <mergeCell ref="H28:I28"/>
    <mergeCell ref="H37:I37"/>
    <mergeCell ref="B38:C38"/>
    <mergeCell ref="D38:G38"/>
    <mergeCell ref="H38:I38"/>
    <mergeCell ref="B37:C37"/>
    <mergeCell ref="D37:G37"/>
    <mergeCell ref="B45:C45"/>
    <mergeCell ref="D45:G45"/>
    <mergeCell ref="H45:I45"/>
    <mergeCell ref="B21:C21"/>
    <mergeCell ref="D21:G21"/>
    <mergeCell ref="B15:C15"/>
    <mergeCell ref="D15:G15"/>
    <mergeCell ref="B18:C18"/>
    <mergeCell ref="H36:I36"/>
    <mergeCell ref="D19:G19"/>
    <mergeCell ref="H19:I19"/>
    <mergeCell ref="H26:I26"/>
    <mergeCell ref="H22:I22"/>
    <mergeCell ref="D23:G23"/>
    <mergeCell ref="H23:I23"/>
    <mergeCell ref="H20:I20"/>
    <mergeCell ref="H24:I24"/>
    <mergeCell ref="D34:G34"/>
    <mergeCell ref="D28:G28"/>
    <mergeCell ref="D29:G29"/>
    <mergeCell ref="B24:C24"/>
    <mergeCell ref="D24:G24"/>
    <mergeCell ref="B36:C36"/>
    <mergeCell ref="D36:G36"/>
    <mergeCell ref="B28:C28"/>
    <mergeCell ref="B29:C29"/>
    <mergeCell ref="B32:C32"/>
    <mergeCell ref="G2:J2"/>
    <mergeCell ref="B14:C14"/>
    <mergeCell ref="D14:G14"/>
    <mergeCell ref="B17:C17"/>
    <mergeCell ref="D17:G17"/>
    <mergeCell ref="B35:C35"/>
    <mergeCell ref="D35:G35"/>
    <mergeCell ref="B22:C22"/>
    <mergeCell ref="D22:G22"/>
    <mergeCell ref="D25:G25"/>
    <mergeCell ref="B19:C19"/>
    <mergeCell ref="B20:C20"/>
    <mergeCell ref="B25:C25"/>
    <mergeCell ref="D20:G20"/>
    <mergeCell ref="H21:I21"/>
    <mergeCell ref="B26:C26"/>
    <mergeCell ref="D26:G26"/>
    <mergeCell ref="B16:C16"/>
    <mergeCell ref="D16:G16"/>
    <mergeCell ref="H16:I16"/>
    <mergeCell ref="H14:I14"/>
    <mergeCell ref="H12:I12"/>
    <mergeCell ref="H34:I34"/>
    <mergeCell ref="H25:I25"/>
    <mergeCell ref="H11:I11"/>
    <mergeCell ref="D46:G46"/>
    <mergeCell ref="H46:I46"/>
    <mergeCell ref="H41:I41"/>
    <mergeCell ref="A46:C46"/>
    <mergeCell ref="H39:I39"/>
    <mergeCell ref="B41:C41"/>
    <mergeCell ref="D41:G41"/>
    <mergeCell ref="B39:C39"/>
    <mergeCell ref="D39:G39"/>
    <mergeCell ref="B42:C42"/>
    <mergeCell ref="D42:G42"/>
    <mergeCell ref="H42:I42"/>
    <mergeCell ref="H43:I43"/>
    <mergeCell ref="H44:I44"/>
    <mergeCell ref="D43:G43"/>
    <mergeCell ref="D44:G44"/>
    <mergeCell ref="B43:C43"/>
    <mergeCell ref="B44:C44"/>
    <mergeCell ref="B40:C40"/>
    <mergeCell ref="D40:G40"/>
    <mergeCell ref="H40:I40"/>
    <mergeCell ref="D13:G13"/>
    <mergeCell ref="B23:C23"/>
    <mergeCell ref="H13:I13"/>
    <mergeCell ref="H15:I15"/>
    <mergeCell ref="G1:J1"/>
    <mergeCell ref="H35:I35"/>
    <mergeCell ref="H8:I9"/>
    <mergeCell ref="D8:G9"/>
    <mergeCell ref="A8:C9"/>
    <mergeCell ref="B10:C10"/>
    <mergeCell ref="D10:G10"/>
    <mergeCell ref="H10:I10"/>
    <mergeCell ref="A5:I5"/>
    <mergeCell ref="A6:I6"/>
    <mergeCell ref="C4:I4"/>
    <mergeCell ref="B11:C11"/>
    <mergeCell ref="B12:C12"/>
    <mergeCell ref="D11:G11"/>
    <mergeCell ref="B13:C13"/>
    <mergeCell ref="D18:G18"/>
    <mergeCell ref="H17:I17"/>
    <mergeCell ref="H18:I18"/>
    <mergeCell ref="J8:J9"/>
    <mergeCell ref="B34:C34"/>
    <mergeCell ref="H29:I29"/>
    <mergeCell ref="D12:G12"/>
  </mergeCells>
  <pageMargins left="0.9055118110236221" right="0.70866141732283472" top="0.74803149606299213" bottom="0.74803149606299213" header="0.31496062992125984" footer="0.31496062992125984"/>
  <pageSetup paperSize="9" scale="8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2025-12-11T07:09:15Z</dcterms:modified>
</cp:coreProperties>
</file>